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laveriav\Documents\HSE\2017\Medio Ambiente\SMA 2017\"/>
    </mc:Choice>
  </mc:AlternateContent>
  <bookViews>
    <workbookView xWindow="0" yWindow="0" windowWidth="20490" windowHeight="7755"/>
  </bookViews>
  <sheets>
    <sheet name="EMBARQUE DESCARGA" sheetId="1" r:id="rId1"/>
  </sheets>
  <definedNames>
    <definedName name="_xlnm._FilterDatabase" localSheetId="0" hidden="1">'EMBARQUE DESCARGA'!$A$1:$WXE$63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3" i="1" l="1"/>
</calcChain>
</file>

<file path=xl/comments1.xml><?xml version="1.0" encoding="utf-8"?>
<comments xmlns="http://schemas.openxmlformats.org/spreadsheetml/2006/main">
  <authors>
    <author>Robles Benjamin (TPC)</author>
  </authors>
  <commentList>
    <comment ref="I59" authorId="0" shapeId="0">
      <text>
        <r>
          <rPr>
            <b/>
            <sz val="9"/>
            <color indexed="81"/>
            <rFont val="Tahoma"/>
            <charset val="1"/>
          </rPr>
          <t>Robles Benjamin (TPC):</t>
        </r>
        <r>
          <rPr>
            <sz val="9"/>
            <color indexed="81"/>
            <rFont val="Tahoma"/>
            <charset val="1"/>
          </rPr>
          <t xml:space="preserve">
CAMBIO DE HORA
</t>
        </r>
      </text>
    </comment>
  </commentList>
</comments>
</file>

<file path=xl/sharedStrings.xml><?xml version="1.0" encoding="utf-8"?>
<sst xmlns="http://schemas.openxmlformats.org/spreadsheetml/2006/main" count="373" uniqueCount="189">
  <si>
    <t>CARTA DE ATRAQUE GENERAL 2017</t>
  </si>
  <si>
    <t>numero</t>
  </si>
  <si>
    <t>agencia</t>
  </si>
  <si>
    <t>MES</t>
  </si>
  <si>
    <t>nombre nave</t>
  </si>
  <si>
    <t>TIPO carga</t>
  </si>
  <si>
    <t>ESLORA</t>
  </si>
  <si>
    <t>FECHA 1 ERA ESPIA</t>
  </si>
  <si>
    <t>FECHA ULTIMA ESPIA</t>
  </si>
  <si>
    <t>total embarque / desembarque</t>
  </si>
  <si>
    <t>destino/origen</t>
  </si>
  <si>
    <t>´17-1</t>
  </si>
  <si>
    <t>I. TAYLOR</t>
  </si>
  <si>
    <t>GOTLAND</t>
  </si>
  <si>
    <t>CONCENTRADO DE COBRE CASERONES</t>
  </si>
  <si>
    <t>JINZHOU, CHINA</t>
  </si>
  <si>
    <t>´17-2</t>
  </si>
  <si>
    <t>J. CARLE</t>
  </si>
  <si>
    <t>HELLAS REEFER</t>
  </si>
  <si>
    <t>FRUTA GLOBAL REEFER</t>
  </si>
  <si>
    <t>LOS ANGELES - EEUU</t>
  </si>
  <si>
    <t>´17-3</t>
  </si>
  <si>
    <t>SAAM</t>
  </si>
  <si>
    <t>ICE RUNNER</t>
  </si>
  <si>
    <t>FRUTA COOL CARRIER</t>
  </si>
  <si>
    <t>´17-5</t>
  </si>
  <si>
    <t>CARO PADRE</t>
  </si>
  <si>
    <t>´17-6</t>
  </si>
  <si>
    <t>SWAN CHACABUCO</t>
  </si>
  <si>
    <t>´17-7</t>
  </si>
  <si>
    <t>SCHWEIZ REEFER</t>
  </si>
  <si>
    <t>´17-8</t>
  </si>
  <si>
    <t>ATHOS</t>
  </si>
  <si>
    <t>SAGANOSEKI-JAPON  / JINZHOU -CHINA</t>
  </si>
  <si>
    <t>´17-9</t>
  </si>
  <si>
    <t>IVAR REEFER</t>
  </si>
  <si>
    <t>GLOUCESTER - EEUU</t>
  </si>
  <si>
    <t>´17-11</t>
  </si>
  <si>
    <t>ROYAL KLIPPER</t>
  </si>
  <si>
    <t>´17-12</t>
  </si>
  <si>
    <t>CHAITEN</t>
  </si>
  <si>
    <t>´17-13</t>
  </si>
  <si>
    <t>AFRICAN PUFFIN</t>
  </si>
  <si>
    <t>TUTICORIN - INDIA</t>
  </si>
  <si>
    <t>´17-14</t>
  </si>
  <si>
    <t>KNUD REEFER</t>
  </si>
  <si>
    <t>´17-15</t>
  </si>
  <si>
    <t>CROWN EMMA</t>
  </si>
  <si>
    <t>WILMINGTON</t>
  </si>
  <si>
    <t>´17-16</t>
  </si>
  <si>
    <t>AUTUMN WAVE</t>
  </si>
  <si>
    <t>´17-17</t>
  </si>
  <si>
    <t>STRATEGIC VENTURE</t>
  </si>
  <si>
    <t>CONCENTRADO DE COBRE TECK</t>
  </si>
  <si>
    <t>BRUNSBUTTEL - ALEMANIA/MANTYLUOTO-FINLANDIA</t>
  </si>
  <si>
    <t>´17-22</t>
  </si>
  <si>
    <t>CONCENTRADO DE COBRE CODELCO</t>
  </si>
  <si>
    <t>BRUNSBUTTEL - ALEMANIA</t>
  </si>
  <si>
    <t>ARATU / BRASIL</t>
  </si>
  <si>
    <t>ARATU/BRASIL</t>
  </si>
  <si>
    <t>ARGENTINA (ORIGEN)</t>
  </si>
  <si>
    <t>BAYUQUAN / CHINA</t>
  </si>
  <si>
    <t>BOURGAS-BULGARIA</t>
  </si>
  <si>
    <t>BRUNSBUTTEL / ALEMANIA</t>
  </si>
  <si>
    <t>BRUNSBUTTEL /ALEMANIA</t>
  </si>
  <si>
    <t>BRUNSBUTTEL/ALEMANIA</t>
  </si>
  <si>
    <t>CARGILL WESTWEGO / USA</t>
  </si>
  <si>
    <t>FANGCHENG/CHINA</t>
  </si>
  <si>
    <t>GWANGYANG / COREA DEL SUR</t>
  </si>
  <si>
    <t>HIBI/JAPON</t>
  </si>
  <si>
    <t>HUANGPU-CHINA</t>
  </si>
  <si>
    <t>HUELVA - ESPAÑA</t>
  </si>
  <si>
    <t>HUELVA-ESPAÑA O BOURGAS-BULGARIA</t>
  </si>
  <si>
    <t>ISABEL/FILIPINAS</t>
  </si>
  <si>
    <t>NOVOROSSIYK / RUSIA</t>
  </si>
  <si>
    <t>PORI/BRUNSBUTTEL</t>
  </si>
  <si>
    <t>PORT KELANG / MALASIA</t>
  </si>
  <si>
    <t>PORT NOVOROSSIYK / RUSIA</t>
  </si>
  <si>
    <t>QUINHUANGDAO/CHINA-SAGANOSEKI/JAPON</t>
  </si>
  <si>
    <t>SAGANOSEKI / JAPON</t>
  </si>
  <si>
    <t>SHANGHAI / CHINA</t>
  </si>
  <si>
    <t>TAICANG PORT / CHINA</t>
  </si>
  <si>
    <t>TAICHUNG / TAIWAN</t>
  </si>
  <si>
    <t>TUTICORIN/INDIA</t>
  </si>
  <si>
    <t>UDDEVALLA / SUECIA</t>
  </si>
  <si>
    <t>´17-25</t>
  </si>
  <si>
    <t>UNISON POWER</t>
  </si>
  <si>
    <t>´17-26</t>
  </si>
  <si>
    <t>ZENIT</t>
  </si>
  <si>
    <t>´17-29</t>
  </si>
  <si>
    <t>BLUEBILL</t>
  </si>
  <si>
    <t>´17-31</t>
  </si>
  <si>
    <t>KORYU</t>
  </si>
  <si>
    <t>´17-32</t>
  </si>
  <si>
    <t>GIANTS CAUSEWAY</t>
  </si>
  <si>
    <t>´17-33</t>
  </si>
  <si>
    <t>´17-35</t>
  </si>
  <si>
    <t>TIENTSIN</t>
  </si>
  <si>
    <t>ULTRAMAR</t>
  </si>
  <si>
    <t>´17-36</t>
  </si>
  <si>
    <t>TBC PRINCESS</t>
  </si>
  <si>
    <t>´17-38</t>
  </si>
  <si>
    <t>SPL ATACAMA</t>
  </si>
  <si>
    <t>´17-43</t>
  </si>
  <si>
    <t>SPRUCE ARROW</t>
  </si>
  <si>
    <t>´17-44</t>
  </si>
  <si>
    <t>STRATEGIC FORTITUDE</t>
  </si>
  <si>
    <t>´17-45</t>
  </si>
  <si>
    <t>FLORINDA</t>
  </si>
  <si>
    <t>´17-46</t>
  </si>
  <si>
    <t>CS FUTURE</t>
  </si>
  <si>
    <t>´17-49</t>
  </si>
  <si>
    <t>OCEAN SYMPHONY</t>
  </si>
  <si>
    <t>´17-52</t>
  </si>
  <si>
    <t>VELVET</t>
  </si>
  <si>
    <t>´17-54</t>
  </si>
  <si>
    <t>MAR CAMINO</t>
  </si>
  <si>
    <t>´17-59</t>
  </si>
  <si>
    <t>BULK NEPTUNE</t>
  </si>
  <si>
    <t>´17-60</t>
  </si>
  <si>
    <t>TUJU ARROW</t>
  </si>
  <si>
    <t>´17-62</t>
  </si>
  <si>
    <t>ALMEDA STAR</t>
  </si>
  <si>
    <t>´17-63</t>
  </si>
  <si>
    <t>IMPERIAL EAGLE</t>
  </si>
  <si>
    <t>´17-65</t>
  </si>
  <si>
    <t>NICOLINA</t>
  </si>
  <si>
    <t>´17-71</t>
  </si>
  <si>
    <t>TS CHALLENGE</t>
  </si>
  <si>
    <t>CONCENTRADO DE COBRE ENAMI-CODELCO</t>
  </si>
  <si>
    <t>´17-72</t>
  </si>
  <si>
    <t>CS SATIRA</t>
  </si>
  <si>
    <t>´17-75</t>
  </si>
  <si>
    <t>MUSKY</t>
  </si>
  <si>
    <t>´17-76</t>
  </si>
  <si>
    <t>STRATEGIC ENCOUNTER</t>
  </si>
  <si>
    <t>MATAS DE COBRE TRAFIGURA</t>
  </si>
  <si>
    <t>´17-82</t>
  </si>
  <si>
    <t>PING AN CHENG</t>
  </si>
  <si>
    <t>´17-83</t>
  </si>
  <si>
    <t>CIELO DI SAN FRANCISCO</t>
  </si>
  <si>
    <t>´17-84</t>
  </si>
  <si>
    <t>QUEEN BUSAN</t>
  </si>
  <si>
    <t>´17-85</t>
  </si>
  <si>
    <t>INTERLINK CAPACITY</t>
  </si>
  <si>
    <t>´17-92</t>
  </si>
  <si>
    <t>ORIENT SKY</t>
  </si>
  <si>
    <t>´17-95</t>
  </si>
  <si>
    <t>WAF MOTION</t>
  </si>
  <si>
    <t>CONCENTRADO DE COBRE (MATAS DE COBRE ENAMI)</t>
  </si>
  <si>
    <t>´17-96</t>
  </si>
  <si>
    <t>BBC FLORIDA</t>
  </si>
  <si>
    <t>CONCENTRADO DE COBRE (MATAS DE COBRE TRAFIGURA)</t>
  </si>
  <si>
    <t>´17-97</t>
  </si>
  <si>
    <t>HUANGHAI ADVANCE</t>
  </si>
  <si>
    <t>DESCARGA EOLICOS</t>
  </si>
  <si>
    <t>´17-98</t>
  </si>
  <si>
    <t xml:space="preserve">NING AN CHENG </t>
  </si>
  <si>
    <t>´17-99</t>
  </si>
  <si>
    <t>SCOTER</t>
  </si>
  <si>
    <t>´17-100</t>
  </si>
  <si>
    <t>MS ATLANTIC</t>
  </si>
  <si>
    <t>HUELVA / ESPAÑA   O BOURGAS/ BULGARIA</t>
  </si>
  <si>
    <t>´17-101</t>
  </si>
  <si>
    <t>SAGAR JYOTI</t>
  </si>
  <si>
    <t>KOH SICHAN / TAILANDIA</t>
  </si>
  <si>
    <t>´17-102</t>
  </si>
  <si>
    <t>DURBAN STAR</t>
  </si>
  <si>
    <t>VASSILEVXKY / SAN PETERSBURGO</t>
  </si>
  <si>
    <t>´17-108</t>
  </si>
  <si>
    <t>BALTIC LIGHT</t>
  </si>
  <si>
    <t>ZHAPU - CHINA</t>
  </si>
  <si>
    <t xml:space="preserve">ESTADIA </t>
  </si>
  <si>
    <t>DESCARGA CEMENTO</t>
  </si>
  <si>
    <t>DESCARGA NITRATO DE AMONIO</t>
  </si>
  <si>
    <t>DESCARGA TRIGO MOLINERA COQUIMBO</t>
  </si>
  <si>
    <t>DESCARGA TRIGO GRANELES DE CHILE</t>
  </si>
  <si>
    <t>Cliente</t>
  </si>
  <si>
    <t>Caserones</t>
  </si>
  <si>
    <t>Global Reefer</t>
  </si>
  <si>
    <t>Cool Carrier</t>
  </si>
  <si>
    <t>BSA</t>
  </si>
  <si>
    <t>Teco</t>
  </si>
  <si>
    <t>Codelco</t>
  </si>
  <si>
    <t>molinera</t>
  </si>
  <si>
    <t>Famesa</t>
  </si>
  <si>
    <t>trafigura</t>
  </si>
  <si>
    <t>enami</t>
  </si>
  <si>
    <t>eolicos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</si>
</sst>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_-* #,##0_-;\-* #,##0_-;_-* &quot;-&quot;??_-;_-@_-"/>
    <numFmt numFmtId="16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color theme="0" tint="-0.249977111117893"/>
      <name val="Arial"/>
      <family val="2"/>
    </font>
    <font>
      <b/>
      <sz val="9"/>
      <color indexed="56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164" fontId="3" fillId="2" borderId="1" xfId="1" applyFont="1" applyFill="1" applyBorder="1" applyAlignment="1">
      <alignment horizontal="center"/>
    </xf>
    <xf numFmtId="164" fontId="4" fillId="2" borderId="2" xfId="1" applyFont="1" applyFill="1" applyBorder="1" applyAlignment="1">
      <alignment horizontal="left"/>
    </xf>
    <xf numFmtId="164" fontId="4" fillId="2" borderId="2" xfId="1" applyFont="1" applyFill="1" applyBorder="1" applyAlignment="1">
      <alignment horizontal="center"/>
    </xf>
    <xf numFmtId="0" fontId="0" fillId="2" borderId="2" xfId="0" applyFill="1" applyBorder="1" applyAlignment="1"/>
    <xf numFmtId="0" fontId="5" fillId="2" borderId="2" xfId="0" applyFont="1" applyFill="1" applyBorder="1" applyAlignment="1">
      <alignment horizontal="left"/>
    </xf>
    <xf numFmtId="164" fontId="4" fillId="2" borderId="3" xfId="1" applyFont="1" applyFill="1" applyBorder="1" applyAlignment="1">
      <alignment horizontal="center"/>
    </xf>
    <xf numFmtId="164" fontId="3" fillId="2" borderId="4" xfId="1" applyFont="1" applyFill="1" applyBorder="1" applyAlignment="1">
      <alignment horizontal="center" vertical="center"/>
    </xf>
    <xf numFmtId="166" fontId="3" fillId="2" borderId="3" xfId="1" applyNumberFormat="1" applyFont="1" applyFill="1" applyBorder="1" applyAlignment="1">
      <alignment horizontal="center" vertical="center"/>
    </xf>
    <xf numFmtId="164" fontId="3" fillId="2" borderId="3" xfId="1" applyFont="1" applyFill="1" applyBorder="1" applyAlignment="1">
      <alignment horizontal="center" vertical="center"/>
    </xf>
    <xf numFmtId="164" fontId="6" fillId="2" borderId="3" xfId="1" applyFont="1" applyFill="1" applyBorder="1" applyAlignment="1">
      <alignment horizontal="center" vertical="center"/>
    </xf>
    <xf numFmtId="164" fontId="3" fillId="2" borderId="0" xfId="1" applyFont="1" applyFill="1" applyBorder="1" applyAlignment="1">
      <alignment horizontal="center" vertical="center"/>
    </xf>
    <xf numFmtId="17" fontId="0" fillId="0" borderId="2" xfId="0" applyNumberFormat="1" applyBorder="1" applyAlignment="1">
      <alignment vertical="center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22" fontId="0" fillId="2" borderId="2" xfId="0" applyNumberFormat="1" applyFill="1" applyBorder="1" applyAlignment="1"/>
    <xf numFmtId="164" fontId="0" fillId="2" borderId="2" xfId="1" applyFont="1" applyFill="1" applyBorder="1" applyAlignment="1"/>
    <xf numFmtId="0" fontId="2" fillId="2" borderId="2" xfId="0" applyFont="1" applyFill="1" applyBorder="1" applyAlignment="1"/>
    <xf numFmtId="0" fontId="0" fillId="0" borderId="2" xfId="0" applyBorder="1" applyAlignment="1"/>
    <xf numFmtId="0" fontId="0" fillId="0" borderId="0" xfId="0" applyAlignme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22" fontId="0" fillId="0" borderId="2" xfId="0" applyNumberFormat="1" applyBorder="1" applyAlignment="1"/>
    <xf numFmtId="0" fontId="2" fillId="0" borderId="2" xfId="0" applyFont="1" applyBorder="1" applyAlignment="1"/>
    <xf numFmtId="0" fontId="2" fillId="0" borderId="2" xfId="0" applyFont="1" applyBorder="1" applyAlignment="1">
      <alignment horizontal="left"/>
    </xf>
    <xf numFmtId="17" fontId="0" fillId="0" borderId="3" xfId="0" applyNumberForma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22" fontId="0" fillId="0" borderId="2" xfId="0" applyNumberFormat="1" applyBorder="1" applyAlignment="1">
      <alignment vertical="center"/>
    </xf>
    <xf numFmtId="0" fontId="2" fillId="0" borderId="3" xfId="0" applyFont="1" applyBorder="1" applyAlignment="1"/>
    <xf numFmtId="0" fontId="0" fillId="0" borderId="3" xfId="0" applyBorder="1" applyAlignment="1"/>
    <xf numFmtId="0" fontId="0" fillId="0" borderId="5" xfId="0" applyBorder="1" applyAlignment="1"/>
    <xf numFmtId="166" fontId="0" fillId="0" borderId="3" xfId="1" applyNumberFormat="1" applyFont="1" applyBorder="1" applyAlignment="1">
      <alignment vertical="center"/>
    </xf>
    <xf numFmtId="166" fontId="0" fillId="0" borderId="3" xfId="1" applyNumberFormat="1" applyFont="1" applyBorder="1" applyAlignment="1"/>
    <xf numFmtId="166" fontId="0" fillId="0" borderId="3" xfId="1" applyNumberFormat="1" applyFont="1" applyBorder="1" applyAlignment="1">
      <alignment horizontal="left"/>
    </xf>
    <xf numFmtId="166" fontId="2" fillId="0" borderId="3" xfId="1" applyNumberFormat="1" applyFont="1" applyBorder="1" applyAlignment="1">
      <alignment vertical="center"/>
    </xf>
    <xf numFmtId="166" fontId="2" fillId="2" borderId="3" xfId="1" applyNumberFormat="1" applyFont="1" applyFill="1" applyBorder="1" applyAlignment="1">
      <alignment vertical="center"/>
    </xf>
    <xf numFmtId="0" fontId="0" fillId="2" borderId="0" xfId="0" applyFill="1" applyAlignment="1"/>
    <xf numFmtId="0" fontId="2" fillId="2" borderId="6" xfId="0" applyFont="1" applyFill="1" applyBorder="1" applyAlignment="1"/>
    <xf numFmtId="22" fontId="1" fillId="0" borderId="2" xfId="3" applyNumberFormat="1" applyFont="1" applyBorder="1" applyAlignment="1"/>
    <xf numFmtId="166" fontId="2" fillId="0" borderId="4" xfId="1" applyNumberFormat="1" applyFont="1" applyBorder="1" applyAlignment="1">
      <alignment vertical="center"/>
    </xf>
    <xf numFmtId="0" fontId="0" fillId="0" borderId="3" xfId="0" applyBorder="1" applyAlignment="1">
      <alignment horizontal="left"/>
    </xf>
    <xf numFmtId="0" fontId="0" fillId="2" borderId="3" xfId="0" applyFill="1" applyBorder="1" applyAlignment="1"/>
    <xf numFmtId="0" fontId="0" fillId="0" borderId="3" xfId="0" applyBorder="1" applyAlignment="1">
      <alignment horizontal="center"/>
    </xf>
    <xf numFmtId="22" fontId="0" fillId="0" borderId="3" xfId="0" applyNumberFormat="1" applyBorder="1" applyAlignment="1"/>
    <xf numFmtId="166" fontId="2" fillId="0" borderId="7" xfId="1" applyNumberFormat="1" applyFont="1" applyBorder="1" applyAlignment="1">
      <alignment vertical="center"/>
    </xf>
    <xf numFmtId="0" fontId="2" fillId="0" borderId="5" xfId="0" applyFont="1" applyBorder="1" applyAlignment="1"/>
    <xf numFmtId="0" fontId="0" fillId="0" borderId="5" xfId="0" applyBorder="1" applyAlignment="1">
      <alignment horizontal="left"/>
    </xf>
    <xf numFmtId="0" fontId="0" fillId="2" borderId="5" xfId="0" applyFill="1" applyBorder="1" applyAlignment="1"/>
    <xf numFmtId="0" fontId="2" fillId="2" borderId="5" xfId="0" applyFont="1" applyFill="1" applyBorder="1" applyAlignment="1"/>
    <xf numFmtId="22" fontId="0" fillId="0" borderId="5" xfId="0" applyNumberFormat="1" applyBorder="1" applyAlignment="1"/>
    <xf numFmtId="167" fontId="3" fillId="2" borderId="3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</cellXfs>
  <cellStyles count="4">
    <cellStyle name="Millares" xfId="1" builtinId="3"/>
    <cellStyle name="Millares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WSO63"/>
  <sheetViews>
    <sheetView tabSelected="1" topLeftCell="D1" workbookViewId="0">
      <selection activeCell="K6" sqref="K6:K59"/>
    </sheetView>
  </sheetViews>
  <sheetFormatPr baseColWidth="10" defaultRowHeight="15" x14ac:dyDescent="0.25"/>
  <cols>
    <col min="3" max="3" width="11.42578125" style="54"/>
    <col min="4" max="4" width="14.7109375" customWidth="1"/>
    <col min="5" max="6" width="43.85546875" customWidth="1"/>
    <col min="8" max="8" width="18" bestFit="1" customWidth="1"/>
    <col min="9" max="9" width="19.42578125" bestFit="1" customWidth="1"/>
    <col min="11" max="11" width="27.42578125" bestFit="1" customWidth="1"/>
    <col min="12" max="12" width="49" bestFit="1" customWidth="1"/>
  </cols>
  <sheetData>
    <row r="1" spans="1:16057" s="3" customFormat="1" ht="12.75" x14ac:dyDescent="0.2">
      <c r="A1" s="1" t="s">
        <v>0</v>
      </c>
      <c r="B1" s="2"/>
      <c r="D1" s="5">
        <v>1</v>
      </c>
      <c r="E1" s="5">
        <v>4</v>
      </c>
      <c r="F1" s="5"/>
      <c r="G1" s="5">
        <v>6</v>
      </c>
      <c r="H1" s="5">
        <v>9</v>
      </c>
      <c r="I1" s="5">
        <v>10</v>
      </c>
      <c r="J1" s="5">
        <v>15</v>
      </c>
      <c r="K1" s="5">
        <v>50</v>
      </c>
      <c r="L1" s="5">
        <v>51</v>
      </c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</row>
    <row r="2" spans="1:16057" s="11" customFormat="1" ht="12" hidden="1" x14ac:dyDescent="0.25">
      <c r="A2" s="7" t="s">
        <v>1</v>
      </c>
      <c r="B2" s="9" t="s">
        <v>2</v>
      </c>
      <c r="C2" s="8" t="s">
        <v>3</v>
      </c>
      <c r="D2" s="9" t="s">
        <v>4</v>
      </c>
      <c r="E2" s="9" t="s">
        <v>5</v>
      </c>
      <c r="F2" s="9" t="s">
        <v>177</v>
      </c>
      <c r="G2" s="9" t="s">
        <v>6</v>
      </c>
      <c r="H2" s="7" t="s">
        <v>7</v>
      </c>
      <c r="I2" s="9" t="s">
        <v>8</v>
      </c>
      <c r="J2" s="52" t="s">
        <v>172</v>
      </c>
      <c r="K2" s="9" t="s">
        <v>9</v>
      </c>
      <c r="L2" s="10" t="s">
        <v>10</v>
      </c>
    </row>
    <row r="3" spans="1:16057" s="19" customFormat="1" hidden="1" x14ac:dyDescent="0.25">
      <c r="A3" s="12" t="s">
        <v>11</v>
      </c>
      <c r="B3" s="4" t="s">
        <v>12</v>
      </c>
      <c r="C3" s="14">
        <v>1</v>
      </c>
      <c r="D3" s="13" t="s">
        <v>13</v>
      </c>
      <c r="E3" s="4" t="s">
        <v>14</v>
      </c>
      <c r="F3" s="4" t="s">
        <v>178</v>
      </c>
      <c r="G3" s="4">
        <v>144</v>
      </c>
      <c r="H3" s="15">
        <v>42736</v>
      </c>
      <c r="I3" s="15">
        <v>42738.715277777781</v>
      </c>
      <c r="J3" s="4">
        <v>66</v>
      </c>
      <c r="K3" s="16">
        <v>8609.67</v>
      </c>
      <c r="L3" s="4" t="s">
        <v>15</v>
      </c>
    </row>
    <row r="4" spans="1:16057" s="19" customFormat="1" hidden="1" x14ac:dyDescent="0.25">
      <c r="A4" s="12" t="s">
        <v>16</v>
      </c>
      <c r="B4" s="18" t="s">
        <v>17</v>
      </c>
      <c r="C4" s="14">
        <v>1</v>
      </c>
      <c r="D4" s="20" t="s">
        <v>18</v>
      </c>
      <c r="E4" s="18" t="s">
        <v>19</v>
      </c>
      <c r="F4" s="18" t="s">
        <v>179</v>
      </c>
      <c r="G4" s="4">
        <v>159</v>
      </c>
      <c r="H4" s="22">
        <v>42738.43472222222</v>
      </c>
      <c r="I4" s="22">
        <v>42740.819444444445</v>
      </c>
      <c r="J4" s="18">
        <v>58</v>
      </c>
      <c r="K4" s="16">
        <v>4101.99</v>
      </c>
      <c r="L4" s="18" t="s">
        <v>20</v>
      </c>
    </row>
    <row r="5" spans="1:16057" s="19" customFormat="1" hidden="1" x14ac:dyDescent="0.25">
      <c r="A5" s="12" t="s">
        <v>21</v>
      </c>
      <c r="B5" s="18" t="s">
        <v>22</v>
      </c>
      <c r="C5" s="14">
        <v>1</v>
      </c>
      <c r="D5" s="20" t="s">
        <v>23</v>
      </c>
      <c r="E5" s="18" t="s">
        <v>24</v>
      </c>
      <c r="F5" s="18" t="s">
        <v>180</v>
      </c>
      <c r="G5" s="4">
        <v>145</v>
      </c>
      <c r="H5" s="22">
        <v>42741.763888888891</v>
      </c>
      <c r="I5" s="22">
        <v>42743.399305555555</v>
      </c>
      <c r="J5" s="18">
        <v>40</v>
      </c>
      <c r="K5" s="16">
        <v>2145.61</v>
      </c>
      <c r="L5" s="18" t="s">
        <v>20</v>
      </c>
    </row>
    <row r="6" spans="1:16057" s="19" customFormat="1" x14ac:dyDescent="0.25">
      <c r="A6" s="12" t="s">
        <v>25</v>
      </c>
      <c r="B6" s="23" t="s">
        <v>17</v>
      </c>
      <c r="C6" s="14">
        <v>1</v>
      </c>
      <c r="D6" s="24" t="s">
        <v>26</v>
      </c>
      <c r="E6" s="23" t="s">
        <v>173</v>
      </c>
      <c r="F6" s="23" t="s">
        <v>181</v>
      </c>
      <c r="G6" s="4">
        <v>200</v>
      </c>
      <c r="H6" s="22">
        <v>42741.809027777781</v>
      </c>
      <c r="I6" s="22">
        <v>42744.388888888891</v>
      </c>
      <c r="J6" s="18">
        <v>62</v>
      </c>
      <c r="K6" s="16">
        <v>16024.53</v>
      </c>
      <c r="L6" s="18" t="s">
        <v>165</v>
      </c>
    </row>
    <row r="7" spans="1:16057" s="19" customFormat="1" hidden="1" x14ac:dyDescent="0.25">
      <c r="A7" s="12" t="s">
        <v>27</v>
      </c>
      <c r="B7" s="23" t="s">
        <v>22</v>
      </c>
      <c r="C7" s="14">
        <v>1</v>
      </c>
      <c r="D7" s="24" t="s">
        <v>28</v>
      </c>
      <c r="E7" s="23" t="s">
        <v>24</v>
      </c>
      <c r="F7" s="23" t="s">
        <v>180</v>
      </c>
      <c r="G7" s="4">
        <v>152</v>
      </c>
      <c r="H7" s="22">
        <v>42744.51458333333</v>
      </c>
      <c r="I7" s="22">
        <v>42747.357638888891</v>
      </c>
      <c r="J7" s="18">
        <v>69</v>
      </c>
      <c r="K7" s="16">
        <v>3440.6</v>
      </c>
      <c r="L7" s="18" t="s">
        <v>20</v>
      </c>
    </row>
    <row r="8" spans="1:16057" s="19" customFormat="1" hidden="1" x14ac:dyDescent="0.25">
      <c r="A8" s="12" t="s">
        <v>29</v>
      </c>
      <c r="B8" s="23" t="s">
        <v>17</v>
      </c>
      <c r="C8" s="14">
        <v>1</v>
      </c>
      <c r="D8" s="24" t="s">
        <v>30</v>
      </c>
      <c r="E8" s="23" t="s">
        <v>19</v>
      </c>
      <c r="F8" s="23" t="s">
        <v>179</v>
      </c>
      <c r="G8" s="4">
        <v>160</v>
      </c>
      <c r="H8" s="22">
        <v>42748.27847222222</v>
      </c>
      <c r="I8" s="22">
        <v>42749.743055555555</v>
      </c>
      <c r="J8" s="18">
        <v>36</v>
      </c>
      <c r="K8" s="16">
        <v>2218.42</v>
      </c>
      <c r="L8" s="23" t="s">
        <v>20</v>
      </c>
    </row>
    <row r="9" spans="1:16057" s="19" customFormat="1" hidden="1" x14ac:dyDescent="0.25">
      <c r="A9" s="12" t="s">
        <v>31</v>
      </c>
      <c r="B9" s="23" t="s">
        <v>12</v>
      </c>
      <c r="C9" s="14">
        <v>1</v>
      </c>
      <c r="D9" s="24" t="s">
        <v>32</v>
      </c>
      <c r="E9" s="23" t="s">
        <v>14</v>
      </c>
      <c r="F9" s="23" t="s">
        <v>178</v>
      </c>
      <c r="G9" s="4">
        <v>183</v>
      </c>
      <c r="H9" s="22">
        <v>42744.425000000003</v>
      </c>
      <c r="I9" s="22">
        <v>42749.673611111109</v>
      </c>
      <c r="J9" s="18">
        <v>126</v>
      </c>
      <c r="K9" s="16">
        <v>21512.05</v>
      </c>
      <c r="L9" s="23" t="s">
        <v>33</v>
      </c>
    </row>
    <row r="10" spans="1:16057" s="19" customFormat="1" hidden="1" x14ac:dyDescent="0.25">
      <c r="A10" s="12" t="s">
        <v>34</v>
      </c>
      <c r="B10" s="23" t="s">
        <v>22</v>
      </c>
      <c r="C10" s="14">
        <v>1</v>
      </c>
      <c r="D10" s="24" t="s">
        <v>35</v>
      </c>
      <c r="E10" s="23" t="s">
        <v>24</v>
      </c>
      <c r="F10" s="23" t="s">
        <v>180</v>
      </c>
      <c r="G10" s="4">
        <v>165</v>
      </c>
      <c r="H10" s="22">
        <v>42750.679166666669</v>
      </c>
      <c r="I10" s="22">
        <v>42752.357638888891</v>
      </c>
      <c r="J10" s="18">
        <v>41</v>
      </c>
      <c r="K10" s="16">
        <v>2996.6499999999996</v>
      </c>
      <c r="L10" s="23" t="s">
        <v>36</v>
      </c>
    </row>
    <row r="11" spans="1:16057" s="19" customFormat="1" hidden="1" x14ac:dyDescent="0.25">
      <c r="A11" s="25" t="s">
        <v>37</v>
      </c>
      <c r="B11" s="26" t="s">
        <v>17</v>
      </c>
      <c r="C11" s="14">
        <v>1</v>
      </c>
      <c r="D11" s="28" t="s">
        <v>38</v>
      </c>
      <c r="E11" s="26" t="s">
        <v>19</v>
      </c>
      <c r="F11" s="26" t="s">
        <v>179</v>
      </c>
      <c r="G11" s="4">
        <v>155</v>
      </c>
      <c r="H11" s="29">
        <v>42755.274305555555</v>
      </c>
      <c r="I11" s="29">
        <v>42757.341666666667</v>
      </c>
      <c r="J11" s="27">
        <v>50</v>
      </c>
      <c r="K11" s="16">
        <v>2387.33</v>
      </c>
      <c r="L11" s="30" t="s">
        <v>20</v>
      </c>
    </row>
    <row r="12" spans="1:16057" s="19" customFormat="1" hidden="1" x14ac:dyDescent="0.25">
      <c r="A12" s="25" t="s">
        <v>39</v>
      </c>
      <c r="B12" s="26" t="s">
        <v>22</v>
      </c>
      <c r="C12" s="14">
        <v>1</v>
      </c>
      <c r="D12" s="28" t="s">
        <v>40</v>
      </c>
      <c r="E12" s="26" t="s">
        <v>24</v>
      </c>
      <c r="F12" s="26" t="s">
        <v>180</v>
      </c>
      <c r="G12" s="4">
        <v>152</v>
      </c>
      <c r="H12" s="29">
        <v>42755.559027777781</v>
      </c>
      <c r="I12" s="29">
        <v>42756.798611111109</v>
      </c>
      <c r="J12" s="27">
        <v>30</v>
      </c>
      <c r="K12" s="16">
        <v>1506.21</v>
      </c>
      <c r="L12" s="30" t="s">
        <v>36</v>
      </c>
    </row>
    <row r="13" spans="1:16057" s="19" customFormat="1" hidden="1" x14ac:dyDescent="0.25">
      <c r="A13" s="12" t="s">
        <v>41</v>
      </c>
      <c r="B13" s="23" t="s">
        <v>17</v>
      </c>
      <c r="C13" s="14">
        <v>1</v>
      </c>
      <c r="D13" s="24" t="s">
        <v>42</v>
      </c>
      <c r="E13" s="4" t="s">
        <v>14</v>
      </c>
      <c r="F13" s="4" t="s">
        <v>178</v>
      </c>
      <c r="G13" s="4">
        <v>190</v>
      </c>
      <c r="H13" s="22">
        <v>42757.95</v>
      </c>
      <c r="I13" s="22">
        <v>42760.166666666664</v>
      </c>
      <c r="J13" s="18">
        <v>54</v>
      </c>
      <c r="K13" s="16">
        <v>10227.5</v>
      </c>
      <c r="L13" s="23" t="s">
        <v>43</v>
      </c>
    </row>
    <row r="14" spans="1:16057" s="19" customFormat="1" hidden="1" x14ac:dyDescent="0.25">
      <c r="A14" s="33" t="s">
        <v>44</v>
      </c>
      <c r="B14" s="34" t="s">
        <v>22</v>
      </c>
      <c r="C14" s="14">
        <v>1</v>
      </c>
      <c r="D14" s="35" t="s">
        <v>45</v>
      </c>
      <c r="E14" s="34" t="s">
        <v>24</v>
      </c>
      <c r="F14" s="34" t="s">
        <v>180</v>
      </c>
      <c r="G14" s="4">
        <v>165</v>
      </c>
      <c r="H14" s="29">
        <v>42761.204861111109</v>
      </c>
      <c r="I14" s="29">
        <v>42762.484722222223</v>
      </c>
      <c r="J14" s="31">
        <v>31</v>
      </c>
      <c r="K14" s="16">
        <v>1435.68</v>
      </c>
      <c r="L14" s="31" t="s">
        <v>20</v>
      </c>
    </row>
    <row r="15" spans="1:16057" s="19" customFormat="1" hidden="1" x14ac:dyDescent="0.25">
      <c r="A15" s="12" t="s">
        <v>46</v>
      </c>
      <c r="B15" s="18" t="s">
        <v>17</v>
      </c>
      <c r="C15" s="14">
        <v>1</v>
      </c>
      <c r="D15" s="20" t="s">
        <v>47</v>
      </c>
      <c r="E15" s="26" t="s">
        <v>19</v>
      </c>
      <c r="F15" s="26" t="s">
        <v>179</v>
      </c>
      <c r="G15" s="4">
        <v>152</v>
      </c>
      <c r="H15" s="22">
        <v>42761.270833333336</v>
      </c>
      <c r="I15" s="22">
        <v>42763.131944444445</v>
      </c>
      <c r="J15" s="18">
        <v>45</v>
      </c>
      <c r="K15" s="16">
        <v>2261.5100000000002</v>
      </c>
      <c r="L15" s="18" t="s">
        <v>48</v>
      </c>
    </row>
    <row r="16" spans="1:16057" s="19" customFormat="1" hidden="1" x14ac:dyDescent="0.25">
      <c r="A16" s="33" t="s">
        <v>49</v>
      </c>
      <c r="B16" s="34" t="s">
        <v>22</v>
      </c>
      <c r="C16" s="14">
        <v>1</v>
      </c>
      <c r="D16" s="35" t="s">
        <v>50</v>
      </c>
      <c r="E16" s="34" t="s">
        <v>24</v>
      </c>
      <c r="F16" s="34" t="s">
        <v>180</v>
      </c>
      <c r="G16" s="4">
        <v>159</v>
      </c>
      <c r="H16" s="29">
        <v>42763.287499999999</v>
      </c>
      <c r="I16" s="29">
        <v>42764.211805555555</v>
      </c>
      <c r="J16" s="31">
        <v>23</v>
      </c>
      <c r="K16" s="16">
        <v>1777.22</v>
      </c>
      <c r="L16" s="23" t="s">
        <v>36</v>
      </c>
    </row>
    <row r="17" spans="1:12" s="19" customFormat="1" hidden="1" x14ac:dyDescent="0.25">
      <c r="A17" s="33" t="s">
        <v>51</v>
      </c>
      <c r="B17" s="18" t="s">
        <v>22</v>
      </c>
      <c r="C17" s="14">
        <v>1</v>
      </c>
      <c r="D17" s="20" t="s">
        <v>52</v>
      </c>
      <c r="E17" s="23" t="s">
        <v>53</v>
      </c>
      <c r="F17" s="23" t="s">
        <v>182</v>
      </c>
      <c r="G17" s="4">
        <v>180</v>
      </c>
      <c r="H17" s="22">
        <v>42762.529166666667</v>
      </c>
      <c r="I17" s="22">
        <v>42766.229166666664</v>
      </c>
      <c r="J17" s="18">
        <v>89</v>
      </c>
      <c r="K17" s="16">
        <v>21512.7</v>
      </c>
      <c r="L17" s="18" t="s">
        <v>54</v>
      </c>
    </row>
    <row r="18" spans="1:12" s="19" customFormat="1" hidden="1" x14ac:dyDescent="0.25">
      <c r="A18" s="33" t="s">
        <v>55</v>
      </c>
      <c r="B18" s="18" t="s">
        <v>22</v>
      </c>
      <c r="C18" s="14">
        <v>1</v>
      </c>
      <c r="D18" s="20" t="s">
        <v>52</v>
      </c>
      <c r="E18" s="23" t="s">
        <v>56</v>
      </c>
      <c r="F18" s="23" t="s">
        <v>183</v>
      </c>
      <c r="G18" s="4">
        <v>180</v>
      </c>
      <c r="H18" s="22">
        <v>42766.229166666664</v>
      </c>
      <c r="I18" s="22">
        <v>42766.999305555553</v>
      </c>
      <c r="J18" s="18">
        <v>19</v>
      </c>
      <c r="K18" s="16">
        <v>5555.09</v>
      </c>
      <c r="L18" s="18" t="s">
        <v>57</v>
      </c>
    </row>
    <row r="19" spans="1:12" s="19" customFormat="1" hidden="1" x14ac:dyDescent="0.25">
      <c r="A19" s="36" t="s">
        <v>85</v>
      </c>
      <c r="B19" s="23" t="s">
        <v>17</v>
      </c>
      <c r="C19" s="14">
        <v>2</v>
      </c>
      <c r="D19" s="24" t="s">
        <v>86</v>
      </c>
      <c r="E19" s="23" t="s">
        <v>14</v>
      </c>
      <c r="F19" s="23" t="s">
        <v>183</v>
      </c>
      <c r="G19" s="4">
        <v>189</v>
      </c>
      <c r="H19" s="22">
        <v>42768.822916666664</v>
      </c>
      <c r="I19" s="22">
        <v>42771.011805555558</v>
      </c>
      <c r="J19" s="18">
        <v>53</v>
      </c>
      <c r="K19" s="16">
        <v>10831.39</v>
      </c>
      <c r="L19" s="23" t="s">
        <v>62</v>
      </c>
    </row>
    <row r="20" spans="1:12" s="19" customFormat="1" hidden="1" x14ac:dyDescent="0.25">
      <c r="A20" s="36" t="s">
        <v>85</v>
      </c>
      <c r="B20" s="23" t="s">
        <v>17</v>
      </c>
      <c r="C20" s="14">
        <v>2</v>
      </c>
      <c r="D20" s="24" t="s">
        <v>86</v>
      </c>
      <c r="E20" s="23" t="s">
        <v>56</v>
      </c>
      <c r="F20" s="23" t="s">
        <v>183</v>
      </c>
      <c r="G20" s="4">
        <v>189</v>
      </c>
      <c r="H20" s="22">
        <v>42771.006944444445</v>
      </c>
      <c r="I20" s="22">
        <v>42772.229166666664</v>
      </c>
      <c r="J20" s="18">
        <v>30</v>
      </c>
      <c r="K20" s="16">
        <v>5132.47</v>
      </c>
      <c r="L20" s="23" t="s">
        <v>72</v>
      </c>
    </row>
    <row r="21" spans="1:12" s="19" customFormat="1" hidden="1" x14ac:dyDescent="0.25">
      <c r="A21" s="36" t="s">
        <v>87</v>
      </c>
      <c r="B21" s="23" t="s">
        <v>22</v>
      </c>
      <c r="C21" s="14">
        <v>2</v>
      </c>
      <c r="D21" s="24" t="s">
        <v>88</v>
      </c>
      <c r="E21" s="23" t="s">
        <v>24</v>
      </c>
      <c r="F21" s="23" t="s">
        <v>180</v>
      </c>
      <c r="G21" s="4">
        <v>152</v>
      </c>
      <c r="H21" s="22">
        <v>42770.767361111109</v>
      </c>
      <c r="I21" s="22">
        <v>42772.274305555555</v>
      </c>
      <c r="J21" s="18">
        <v>37</v>
      </c>
      <c r="K21" s="16">
        <v>1363.69</v>
      </c>
      <c r="L21" s="23" t="s">
        <v>36</v>
      </c>
    </row>
    <row r="22" spans="1:12" s="19" customFormat="1" hidden="1" x14ac:dyDescent="0.25">
      <c r="A22" s="36" t="s">
        <v>89</v>
      </c>
      <c r="B22" s="23" t="s">
        <v>22</v>
      </c>
      <c r="C22" s="14">
        <v>2</v>
      </c>
      <c r="D22" s="24" t="s">
        <v>90</v>
      </c>
      <c r="E22" s="23" t="s">
        <v>53</v>
      </c>
      <c r="F22" s="23" t="s">
        <v>182</v>
      </c>
      <c r="G22" s="4">
        <v>200</v>
      </c>
      <c r="H22" s="22">
        <v>42773.430555555555</v>
      </c>
      <c r="I22" s="22">
        <v>42775.246527777781</v>
      </c>
      <c r="J22" s="18">
        <v>44</v>
      </c>
      <c r="K22" s="16">
        <v>11046.09</v>
      </c>
      <c r="L22" s="18" t="s">
        <v>57</v>
      </c>
    </row>
    <row r="23" spans="1:12" s="19" customFormat="1" hidden="1" x14ac:dyDescent="0.25">
      <c r="A23" s="36" t="s">
        <v>91</v>
      </c>
      <c r="B23" s="23" t="s">
        <v>17</v>
      </c>
      <c r="C23" s="14">
        <v>2</v>
      </c>
      <c r="D23" s="24" t="s">
        <v>92</v>
      </c>
      <c r="E23" s="23" t="s">
        <v>14</v>
      </c>
      <c r="F23" s="23" t="s">
        <v>178</v>
      </c>
      <c r="G23" s="4">
        <v>190</v>
      </c>
      <c r="H23" s="22">
        <v>42775.8125</v>
      </c>
      <c r="I23" s="22">
        <v>42779.878472222219</v>
      </c>
      <c r="J23" s="18">
        <v>98</v>
      </c>
      <c r="K23" s="16">
        <v>20867.919999999998</v>
      </c>
      <c r="L23" s="23" t="s">
        <v>78</v>
      </c>
    </row>
    <row r="24" spans="1:12" s="19" customFormat="1" hidden="1" x14ac:dyDescent="0.25">
      <c r="A24" s="36" t="s">
        <v>93</v>
      </c>
      <c r="B24" s="18" t="s">
        <v>17</v>
      </c>
      <c r="C24" s="14">
        <v>2</v>
      </c>
      <c r="D24" s="20" t="s">
        <v>94</v>
      </c>
      <c r="E24" s="18" t="s">
        <v>14</v>
      </c>
      <c r="F24" s="18" t="s">
        <v>178</v>
      </c>
      <c r="G24" s="4">
        <v>200</v>
      </c>
      <c r="H24" s="22">
        <v>42779.923611111109</v>
      </c>
      <c r="I24" s="22">
        <v>42783.975694444445</v>
      </c>
      <c r="J24" s="18">
        <v>98</v>
      </c>
      <c r="K24" s="16">
        <v>21505.17</v>
      </c>
      <c r="L24" s="18" t="s">
        <v>65</v>
      </c>
    </row>
    <row r="25" spans="1:12" s="38" customFormat="1" hidden="1" x14ac:dyDescent="0.25">
      <c r="A25" s="37" t="s">
        <v>95</v>
      </c>
      <c r="B25" s="4" t="s">
        <v>22</v>
      </c>
      <c r="C25" s="14">
        <v>2</v>
      </c>
      <c r="D25" s="13" t="s">
        <v>35</v>
      </c>
      <c r="E25" s="17" t="s">
        <v>24</v>
      </c>
      <c r="F25" s="17" t="s">
        <v>180</v>
      </c>
      <c r="G25" s="4">
        <v>165</v>
      </c>
      <c r="H25" s="15">
        <v>42784.887499999997</v>
      </c>
      <c r="I25" s="15">
        <v>42785.947222222225</v>
      </c>
      <c r="J25" s="4">
        <v>26</v>
      </c>
      <c r="K25" s="16">
        <v>1939.56</v>
      </c>
      <c r="L25" s="4" t="s">
        <v>36</v>
      </c>
    </row>
    <row r="26" spans="1:12" s="38" customFormat="1" hidden="1" x14ac:dyDescent="0.25">
      <c r="A26" s="37" t="s">
        <v>96</v>
      </c>
      <c r="B26" s="4" t="s">
        <v>22</v>
      </c>
      <c r="C26" s="14">
        <v>2</v>
      </c>
      <c r="D26" s="13" t="s">
        <v>97</v>
      </c>
      <c r="E26" s="17" t="s">
        <v>53</v>
      </c>
      <c r="F26" s="17" t="s">
        <v>182</v>
      </c>
      <c r="G26" s="4">
        <v>180</v>
      </c>
      <c r="H26" s="15">
        <v>42787.237500000003</v>
      </c>
      <c r="I26" s="15">
        <v>42788.902777777781</v>
      </c>
      <c r="J26" s="4">
        <v>40</v>
      </c>
      <c r="K26" s="16">
        <v>11039.62</v>
      </c>
      <c r="L26" s="17" t="s">
        <v>73</v>
      </c>
    </row>
    <row r="27" spans="1:12" s="38" customFormat="1" hidden="1" x14ac:dyDescent="0.25">
      <c r="A27" s="37" t="s">
        <v>99</v>
      </c>
      <c r="B27" s="4" t="s">
        <v>98</v>
      </c>
      <c r="C27" s="14">
        <v>2</v>
      </c>
      <c r="D27" s="13" t="s">
        <v>100</v>
      </c>
      <c r="E27" s="4" t="s">
        <v>14</v>
      </c>
      <c r="F27" s="4" t="s">
        <v>178</v>
      </c>
      <c r="G27" s="4">
        <v>177</v>
      </c>
      <c r="H27" s="15">
        <v>42788.945833333331</v>
      </c>
      <c r="I27" s="15">
        <v>42791.267361111109</v>
      </c>
      <c r="J27" s="4">
        <v>56</v>
      </c>
      <c r="K27" s="16">
        <v>10891.04</v>
      </c>
      <c r="L27" s="17" t="s">
        <v>59</v>
      </c>
    </row>
    <row r="28" spans="1:12" s="38" customFormat="1" hidden="1" x14ac:dyDescent="0.25">
      <c r="A28" s="37" t="s">
        <v>101</v>
      </c>
      <c r="B28" s="4" t="s">
        <v>12</v>
      </c>
      <c r="C28" s="14">
        <v>2</v>
      </c>
      <c r="D28" s="13" t="s">
        <v>102</v>
      </c>
      <c r="E28" s="4" t="s">
        <v>175</v>
      </c>
      <c r="F28" s="4" t="s">
        <v>184</v>
      </c>
      <c r="G28" s="4">
        <v>180</v>
      </c>
      <c r="H28" s="15">
        <v>42791.306944444441</v>
      </c>
      <c r="I28" s="15">
        <v>42793.927083333336</v>
      </c>
      <c r="J28" s="4">
        <v>63</v>
      </c>
      <c r="K28" s="16">
        <v>9955.59</v>
      </c>
      <c r="L28" s="39" t="s">
        <v>60</v>
      </c>
    </row>
    <row r="29" spans="1:12" s="19" customFormat="1" hidden="1" x14ac:dyDescent="0.25">
      <c r="A29" s="36" t="s">
        <v>103</v>
      </c>
      <c r="B29" s="18" t="s">
        <v>98</v>
      </c>
      <c r="C29" s="14">
        <v>3</v>
      </c>
      <c r="D29" s="20" t="s">
        <v>104</v>
      </c>
      <c r="E29" s="4" t="s">
        <v>14</v>
      </c>
      <c r="F29" s="4" t="s">
        <v>178</v>
      </c>
      <c r="G29" s="4">
        <v>190</v>
      </c>
      <c r="H29" s="22">
        <v>42800.95416666667</v>
      </c>
      <c r="I29" s="22">
        <v>42803.659722222219</v>
      </c>
      <c r="J29" s="18">
        <v>65</v>
      </c>
      <c r="K29" s="16">
        <v>10854.43</v>
      </c>
      <c r="L29" s="18" t="s">
        <v>65</v>
      </c>
    </row>
    <row r="30" spans="1:12" s="19" customFormat="1" hidden="1" x14ac:dyDescent="0.25">
      <c r="A30" s="36" t="s">
        <v>105</v>
      </c>
      <c r="B30" s="18" t="s">
        <v>17</v>
      </c>
      <c r="C30" s="14">
        <v>3</v>
      </c>
      <c r="D30" s="20" t="s">
        <v>106</v>
      </c>
      <c r="E30" s="17" t="s">
        <v>53</v>
      </c>
      <c r="F30" s="17" t="s">
        <v>182</v>
      </c>
      <c r="G30" s="4">
        <v>180</v>
      </c>
      <c r="H30" s="22">
        <v>42803.708333333336</v>
      </c>
      <c r="I30" s="22">
        <v>42805.879861111112</v>
      </c>
      <c r="J30" s="18">
        <v>53</v>
      </c>
      <c r="K30" s="16">
        <v>10836.34</v>
      </c>
      <c r="L30" s="18" t="s">
        <v>59</v>
      </c>
    </row>
    <row r="31" spans="1:12" s="19" customFormat="1" hidden="1" x14ac:dyDescent="0.25">
      <c r="A31" s="36" t="s">
        <v>107</v>
      </c>
      <c r="B31" s="18" t="s">
        <v>98</v>
      </c>
      <c r="C31" s="14">
        <v>3</v>
      </c>
      <c r="D31" s="20" t="s">
        <v>108</v>
      </c>
      <c r="E31" s="4" t="s">
        <v>14</v>
      </c>
      <c r="F31" s="4" t="s">
        <v>178</v>
      </c>
      <c r="G31" s="4">
        <v>190</v>
      </c>
      <c r="H31" s="22">
        <v>42805.927083333336</v>
      </c>
      <c r="I31" s="22">
        <v>42808.069444444445</v>
      </c>
      <c r="J31" s="18">
        <v>52</v>
      </c>
      <c r="K31" s="16">
        <v>10855.02</v>
      </c>
      <c r="L31" s="18" t="s">
        <v>69</v>
      </c>
    </row>
    <row r="32" spans="1:12" s="19" customFormat="1" hidden="1" x14ac:dyDescent="0.25">
      <c r="A32" s="36" t="s">
        <v>109</v>
      </c>
      <c r="B32" s="18" t="s">
        <v>12</v>
      </c>
      <c r="C32" s="14">
        <v>3</v>
      </c>
      <c r="D32" s="20" t="s">
        <v>110</v>
      </c>
      <c r="E32" s="4" t="s">
        <v>14</v>
      </c>
      <c r="F32" s="4" t="s">
        <v>178</v>
      </c>
      <c r="G32" s="4">
        <v>183</v>
      </c>
      <c r="H32" s="22">
        <v>42809.493055555555</v>
      </c>
      <c r="I32" s="22">
        <v>42811.925000000003</v>
      </c>
      <c r="J32" s="18">
        <v>59</v>
      </c>
      <c r="K32" s="16">
        <v>10895.36</v>
      </c>
      <c r="L32" s="18" t="s">
        <v>171</v>
      </c>
    </row>
    <row r="33" spans="1:12" s="19" customFormat="1" x14ac:dyDescent="0.25">
      <c r="A33" s="36" t="s">
        <v>111</v>
      </c>
      <c r="B33" s="18" t="s">
        <v>17</v>
      </c>
      <c r="C33" s="14">
        <v>3</v>
      </c>
      <c r="D33" s="20" t="s">
        <v>112</v>
      </c>
      <c r="E33" s="23" t="s">
        <v>173</v>
      </c>
      <c r="F33" s="23" t="s">
        <v>181</v>
      </c>
      <c r="G33" s="4">
        <v>190</v>
      </c>
      <c r="H33" s="22">
        <v>42818.85833333333</v>
      </c>
      <c r="I33" s="22">
        <v>42821.181944444441</v>
      </c>
      <c r="J33" s="18">
        <v>56</v>
      </c>
      <c r="K33" s="16">
        <v>16746.843000000001</v>
      </c>
      <c r="L33" s="18" t="s">
        <v>165</v>
      </c>
    </row>
    <row r="34" spans="1:12" s="19" customFormat="1" hidden="1" x14ac:dyDescent="0.25">
      <c r="A34" s="36" t="s">
        <v>113</v>
      </c>
      <c r="B34" s="23" t="s">
        <v>22</v>
      </c>
      <c r="C34" s="14">
        <v>3</v>
      </c>
      <c r="D34" s="24" t="s">
        <v>114</v>
      </c>
      <c r="E34" s="17" t="s">
        <v>53</v>
      </c>
      <c r="F34" s="17" t="s">
        <v>182</v>
      </c>
      <c r="G34" s="4">
        <v>178</v>
      </c>
      <c r="H34" s="22">
        <v>42821.270833333336</v>
      </c>
      <c r="I34" s="22">
        <v>42824.159722222219</v>
      </c>
      <c r="J34" s="18">
        <v>70</v>
      </c>
      <c r="K34" s="16">
        <v>18751.27</v>
      </c>
      <c r="L34" s="23" t="s">
        <v>64</v>
      </c>
    </row>
    <row r="35" spans="1:12" s="19" customFormat="1" hidden="1" x14ac:dyDescent="0.25">
      <c r="A35" s="36" t="s">
        <v>115</v>
      </c>
      <c r="B35" s="23" t="s">
        <v>17</v>
      </c>
      <c r="C35" s="14">
        <v>3</v>
      </c>
      <c r="D35" s="24" t="s">
        <v>116</v>
      </c>
      <c r="E35" s="4" t="s">
        <v>14</v>
      </c>
      <c r="F35" s="4" t="s">
        <v>178</v>
      </c>
      <c r="G35" s="4">
        <v>190</v>
      </c>
      <c r="H35" s="22">
        <v>42824.21875</v>
      </c>
      <c r="I35" s="22">
        <v>42825.999305555553</v>
      </c>
      <c r="J35" s="18">
        <v>43</v>
      </c>
      <c r="K35" s="16">
        <v>19695.150000000001</v>
      </c>
      <c r="L35" s="23" t="s">
        <v>79</v>
      </c>
    </row>
    <row r="36" spans="1:12" s="19" customFormat="1" hidden="1" x14ac:dyDescent="0.25">
      <c r="A36" s="36" t="s">
        <v>117</v>
      </c>
      <c r="B36" s="18" t="s">
        <v>17</v>
      </c>
      <c r="C36" s="14">
        <v>4</v>
      </c>
      <c r="D36" s="20" t="s">
        <v>118</v>
      </c>
      <c r="E36" s="4" t="s">
        <v>14</v>
      </c>
      <c r="F36" s="4" t="s">
        <v>178</v>
      </c>
      <c r="G36" s="4">
        <v>190</v>
      </c>
      <c r="H36" s="22">
        <v>42828.041666666664</v>
      </c>
      <c r="I36" s="22">
        <v>42830.09375</v>
      </c>
      <c r="J36" s="18">
        <v>50</v>
      </c>
      <c r="K36" s="16">
        <v>10789.52</v>
      </c>
      <c r="L36" s="18" t="s">
        <v>83</v>
      </c>
    </row>
    <row r="37" spans="1:12" s="19" customFormat="1" hidden="1" x14ac:dyDescent="0.25">
      <c r="A37" s="36" t="s">
        <v>119</v>
      </c>
      <c r="B37" s="18" t="s">
        <v>17</v>
      </c>
      <c r="C37" s="14">
        <v>4</v>
      </c>
      <c r="D37" s="20" t="s">
        <v>120</v>
      </c>
      <c r="E37" s="4" t="s">
        <v>14</v>
      </c>
      <c r="F37" s="4" t="s">
        <v>178</v>
      </c>
      <c r="G37" s="4">
        <v>225</v>
      </c>
      <c r="H37" s="22">
        <v>42834.45416666667</v>
      </c>
      <c r="I37" s="22">
        <v>42837.111111111109</v>
      </c>
      <c r="J37" s="18">
        <v>64</v>
      </c>
      <c r="K37" s="16">
        <v>10880.89</v>
      </c>
      <c r="L37" s="18" t="s">
        <v>68</v>
      </c>
    </row>
    <row r="38" spans="1:12" s="19" customFormat="1" hidden="1" x14ac:dyDescent="0.25">
      <c r="A38" s="36" t="s">
        <v>121</v>
      </c>
      <c r="B38" s="23" t="s">
        <v>98</v>
      </c>
      <c r="C38" s="21">
        <v>4</v>
      </c>
      <c r="D38" s="24" t="s">
        <v>122</v>
      </c>
      <c r="E38" s="23" t="s">
        <v>174</v>
      </c>
      <c r="F38" s="23" t="s">
        <v>185</v>
      </c>
      <c r="G38" s="4">
        <v>159</v>
      </c>
      <c r="H38" s="22">
        <v>42837.270833333336</v>
      </c>
      <c r="I38" s="22">
        <v>42839.46875</v>
      </c>
      <c r="J38" s="18">
        <v>53</v>
      </c>
      <c r="K38" s="16">
        <v>6018.0219999999999</v>
      </c>
      <c r="L38" s="23" t="s">
        <v>84</v>
      </c>
    </row>
    <row r="39" spans="1:12" s="19" customFormat="1" hidden="1" x14ac:dyDescent="0.25">
      <c r="A39" s="36" t="s">
        <v>123</v>
      </c>
      <c r="B39" s="23" t="s">
        <v>22</v>
      </c>
      <c r="C39" s="21">
        <v>4</v>
      </c>
      <c r="D39" s="24" t="s">
        <v>124</v>
      </c>
      <c r="E39" s="17" t="s">
        <v>53</v>
      </c>
      <c r="F39" s="17" t="s">
        <v>182</v>
      </c>
      <c r="G39" s="4">
        <v>190</v>
      </c>
      <c r="H39" s="22">
        <v>42842.315972222219</v>
      </c>
      <c r="I39" s="22">
        <v>42845.541666666664</v>
      </c>
      <c r="J39" s="18">
        <v>78</v>
      </c>
      <c r="K39" s="16">
        <v>21372.53</v>
      </c>
      <c r="L39" s="23" t="s">
        <v>63</v>
      </c>
    </row>
    <row r="40" spans="1:12" s="19" customFormat="1" hidden="1" x14ac:dyDescent="0.25">
      <c r="A40" s="36" t="s">
        <v>125</v>
      </c>
      <c r="B40" s="18" t="s">
        <v>17</v>
      </c>
      <c r="C40" s="21">
        <v>4</v>
      </c>
      <c r="D40" s="20" t="s">
        <v>126</v>
      </c>
      <c r="E40" s="4" t="s">
        <v>14</v>
      </c>
      <c r="F40" s="4" t="s">
        <v>178</v>
      </c>
      <c r="G40" s="4">
        <v>159</v>
      </c>
      <c r="H40" s="22">
        <v>42848.852777777778</v>
      </c>
      <c r="I40" s="22">
        <v>42850.968055555553</v>
      </c>
      <c r="J40" s="18">
        <v>51</v>
      </c>
      <c r="K40" s="16">
        <v>20663.900000000001</v>
      </c>
      <c r="L40" s="23" t="s">
        <v>70</v>
      </c>
    </row>
    <row r="41" spans="1:12" s="19" customFormat="1" hidden="1" x14ac:dyDescent="0.25">
      <c r="A41" s="36" t="s">
        <v>127</v>
      </c>
      <c r="B41" s="23" t="s">
        <v>12</v>
      </c>
      <c r="C41" s="21">
        <v>5</v>
      </c>
      <c r="D41" s="24" t="s">
        <v>128</v>
      </c>
      <c r="E41" s="17" t="s">
        <v>129</v>
      </c>
      <c r="F41" s="17" t="s">
        <v>183</v>
      </c>
      <c r="G41" s="4">
        <v>182</v>
      </c>
      <c r="H41" s="40">
        <v>42861.607638888891</v>
      </c>
      <c r="I41" s="22">
        <v>42863.378472222219</v>
      </c>
      <c r="J41" s="18">
        <v>43</v>
      </c>
      <c r="K41" s="16">
        <v>6478.3869999999997</v>
      </c>
      <c r="L41" s="18" t="s">
        <v>62</v>
      </c>
    </row>
    <row r="42" spans="1:12" s="19" customFormat="1" hidden="1" x14ac:dyDescent="0.25">
      <c r="A42" s="36" t="s">
        <v>130</v>
      </c>
      <c r="B42" s="23" t="s">
        <v>17</v>
      </c>
      <c r="C42" s="21">
        <v>5</v>
      </c>
      <c r="D42" s="24" t="s">
        <v>131</v>
      </c>
      <c r="E42" s="4" t="s">
        <v>14</v>
      </c>
      <c r="F42" s="4" t="s">
        <v>178</v>
      </c>
      <c r="G42" s="4">
        <v>180</v>
      </c>
      <c r="H42" s="22">
        <v>42863.981944444444</v>
      </c>
      <c r="I42" s="22">
        <v>42865.798611111109</v>
      </c>
      <c r="J42" s="18">
        <v>44</v>
      </c>
      <c r="K42" s="16">
        <v>10707.88</v>
      </c>
      <c r="L42" s="23" t="s">
        <v>71</v>
      </c>
    </row>
    <row r="43" spans="1:12" s="19" customFormat="1" hidden="1" x14ac:dyDescent="0.25">
      <c r="A43" s="36" t="s">
        <v>130</v>
      </c>
      <c r="B43" s="23" t="s">
        <v>17</v>
      </c>
      <c r="C43" s="21">
        <v>5</v>
      </c>
      <c r="D43" s="24" t="s">
        <v>131</v>
      </c>
      <c r="E43" s="17" t="s">
        <v>53</v>
      </c>
      <c r="F43" s="17" t="s">
        <v>182</v>
      </c>
      <c r="G43" s="4">
        <v>180</v>
      </c>
      <c r="H43" s="22">
        <v>42869.267361111109</v>
      </c>
      <c r="I43" s="22">
        <v>42870.525000000001</v>
      </c>
      <c r="J43" s="18">
        <v>31</v>
      </c>
      <c r="K43" s="16">
        <v>10827.32</v>
      </c>
      <c r="L43" s="23" t="s">
        <v>57</v>
      </c>
    </row>
    <row r="44" spans="1:12" s="19" customFormat="1" hidden="1" x14ac:dyDescent="0.25">
      <c r="A44" s="36" t="s">
        <v>132</v>
      </c>
      <c r="B44" s="18" t="s">
        <v>17</v>
      </c>
      <c r="C44" s="21">
        <v>5</v>
      </c>
      <c r="D44" s="20" t="s">
        <v>133</v>
      </c>
      <c r="E44" s="17" t="s">
        <v>53</v>
      </c>
      <c r="F44" s="17" t="s">
        <v>182</v>
      </c>
      <c r="G44" s="4">
        <v>180</v>
      </c>
      <c r="H44" s="22">
        <v>42878.243055555555</v>
      </c>
      <c r="I44" s="22">
        <v>42881.84375</v>
      </c>
      <c r="J44" s="18">
        <v>87</v>
      </c>
      <c r="K44" s="16">
        <v>21907.11</v>
      </c>
      <c r="L44" s="18" t="s">
        <v>75</v>
      </c>
    </row>
    <row r="45" spans="1:12" s="19" customFormat="1" hidden="1" x14ac:dyDescent="0.25">
      <c r="A45" s="36" t="s">
        <v>134</v>
      </c>
      <c r="B45" s="18" t="s">
        <v>17</v>
      </c>
      <c r="C45" s="21">
        <v>5</v>
      </c>
      <c r="D45" s="20" t="s">
        <v>135</v>
      </c>
      <c r="E45" s="18" t="s">
        <v>136</v>
      </c>
      <c r="F45" s="18" t="s">
        <v>186</v>
      </c>
      <c r="G45" s="4">
        <v>178</v>
      </c>
      <c r="H45" s="22">
        <v>42883.351388888892</v>
      </c>
      <c r="I45" s="22">
        <v>42886.366666666669</v>
      </c>
      <c r="J45" s="18">
        <v>73</v>
      </c>
      <c r="K45" s="16">
        <v>10012.48</v>
      </c>
      <c r="L45" s="18" t="s">
        <v>74</v>
      </c>
    </row>
    <row r="46" spans="1:12" s="19" customFormat="1" hidden="1" x14ac:dyDescent="0.25">
      <c r="A46" s="41" t="s">
        <v>137</v>
      </c>
      <c r="B46" s="18" t="s">
        <v>17</v>
      </c>
      <c r="C46" s="21">
        <v>6</v>
      </c>
      <c r="D46" s="20" t="s">
        <v>138</v>
      </c>
      <c r="E46" s="4" t="s">
        <v>14</v>
      </c>
      <c r="F46" s="4" t="s">
        <v>178</v>
      </c>
      <c r="G46" s="4">
        <v>180</v>
      </c>
      <c r="H46" s="22">
        <v>42890.995833333334</v>
      </c>
      <c r="I46" s="22">
        <v>42895.033333333333</v>
      </c>
      <c r="J46" s="18">
        <v>97</v>
      </c>
      <c r="K46" s="16">
        <v>10027.549999999999</v>
      </c>
      <c r="L46" s="18" t="s">
        <v>80</v>
      </c>
    </row>
    <row r="47" spans="1:12" s="19" customFormat="1" hidden="1" x14ac:dyDescent="0.25">
      <c r="A47" s="41" t="s">
        <v>139</v>
      </c>
      <c r="B47" s="18" t="s">
        <v>98</v>
      </c>
      <c r="C47" s="21">
        <v>6</v>
      </c>
      <c r="D47" s="20" t="s">
        <v>140</v>
      </c>
      <c r="E47" s="17" t="s">
        <v>53</v>
      </c>
      <c r="F47" s="17" t="s">
        <v>182</v>
      </c>
      <c r="G47" s="4">
        <v>183</v>
      </c>
      <c r="H47" s="22">
        <v>42895.086805555555</v>
      </c>
      <c r="I47" s="22">
        <v>42896.777777777781</v>
      </c>
      <c r="J47" s="18">
        <v>41</v>
      </c>
      <c r="K47" s="16">
        <v>11150.21</v>
      </c>
      <c r="L47" s="18" t="s">
        <v>58</v>
      </c>
    </row>
    <row r="48" spans="1:12" s="19" customFormat="1" hidden="1" x14ac:dyDescent="0.25">
      <c r="A48" s="41" t="s">
        <v>141</v>
      </c>
      <c r="B48" s="18" t="s">
        <v>17</v>
      </c>
      <c r="C48" s="21">
        <v>6</v>
      </c>
      <c r="D48" s="20" t="s">
        <v>142</v>
      </c>
      <c r="E48" s="4" t="s">
        <v>14</v>
      </c>
      <c r="F48" s="4" t="s">
        <v>178</v>
      </c>
      <c r="G48" s="4">
        <v>190</v>
      </c>
      <c r="H48" s="22">
        <v>42904.479166666664</v>
      </c>
      <c r="I48" s="22">
        <v>42907.074999999997</v>
      </c>
      <c r="J48" s="18">
        <v>63</v>
      </c>
      <c r="K48" s="16">
        <v>10559.18</v>
      </c>
      <c r="L48" s="18" t="s">
        <v>82</v>
      </c>
    </row>
    <row r="49" spans="1:12" s="19" customFormat="1" hidden="1" x14ac:dyDescent="0.25">
      <c r="A49" s="41" t="s">
        <v>143</v>
      </c>
      <c r="B49" s="23" t="s">
        <v>12</v>
      </c>
      <c r="C49" s="21">
        <v>6</v>
      </c>
      <c r="D49" s="24" t="s">
        <v>144</v>
      </c>
      <c r="E49" s="23" t="s">
        <v>175</v>
      </c>
      <c r="F49" s="23" t="s">
        <v>184</v>
      </c>
      <c r="G49" s="4">
        <v>180</v>
      </c>
      <c r="H49" s="22">
        <v>42907.270833333336</v>
      </c>
      <c r="I49" s="22">
        <v>42910.201388888891</v>
      </c>
      <c r="J49" s="18">
        <v>71</v>
      </c>
      <c r="K49" s="16">
        <v>8839.34</v>
      </c>
      <c r="L49" s="23" t="s">
        <v>66</v>
      </c>
    </row>
    <row r="50" spans="1:12" s="19" customFormat="1" hidden="1" x14ac:dyDescent="0.25">
      <c r="A50" s="41" t="s">
        <v>143</v>
      </c>
      <c r="B50" s="23" t="s">
        <v>12</v>
      </c>
      <c r="C50" s="21">
        <v>6</v>
      </c>
      <c r="D50" s="24" t="s">
        <v>144</v>
      </c>
      <c r="E50" s="23" t="s">
        <v>176</v>
      </c>
      <c r="F50" s="23" t="s">
        <v>184</v>
      </c>
      <c r="G50" s="4">
        <v>180</v>
      </c>
      <c r="H50" s="22">
        <v>42907.270833333336</v>
      </c>
      <c r="I50" s="22">
        <v>42910.201388888891</v>
      </c>
      <c r="J50" s="18"/>
      <c r="K50" s="16">
        <v>457.75</v>
      </c>
      <c r="L50" s="23" t="s">
        <v>66</v>
      </c>
    </row>
    <row r="51" spans="1:12" s="19" customFormat="1" hidden="1" x14ac:dyDescent="0.25">
      <c r="A51" s="41" t="s">
        <v>145</v>
      </c>
      <c r="B51" s="18" t="s">
        <v>98</v>
      </c>
      <c r="C51" s="21">
        <v>7</v>
      </c>
      <c r="D51" s="20" t="s">
        <v>146</v>
      </c>
      <c r="E51" s="17" t="s">
        <v>53</v>
      </c>
      <c r="F51" s="17" t="s">
        <v>182</v>
      </c>
      <c r="G51" s="4">
        <v>198</v>
      </c>
      <c r="H51" s="22">
        <v>42918.362500000003</v>
      </c>
      <c r="I51" s="22">
        <v>42920.820833333331</v>
      </c>
      <c r="J51" s="18">
        <v>59</v>
      </c>
      <c r="K51" s="16">
        <v>10575.67</v>
      </c>
      <c r="L51" s="18" t="s">
        <v>67</v>
      </c>
    </row>
    <row r="52" spans="1:12" s="19" customFormat="1" hidden="1" x14ac:dyDescent="0.25">
      <c r="A52" s="41" t="s">
        <v>145</v>
      </c>
      <c r="B52" s="18" t="s">
        <v>98</v>
      </c>
      <c r="C52" s="21">
        <v>7</v>
      </c>
      <c r="D52" s="20" t="s">
        <v>146</v>
      </c>
      <c r="E52" s="23" t="s">
        <v>14</v>
      </c>
      <c r="F52" s="23" t="s">
        <v>178</v>
      </c>
      <c r="G52" s="4">
        <v>198</v>
      </c>
      <c r="H52" s="22">
        <v>42925.675000000003</v>
      </c>
      <c r="I52" s="22">
        <v>42928.434027777781</v>
      </c>
      <c r="J52" s="18">
        <v>67</v>
      </c>
      <c r="K52" s="16">
        <v>10854.11</v>
      </c>
      <c r="L52" s="18" t="s">
        <v>67</v>
      </c>
    </row>
    <row r="53" spans="1:12" s="19" customFormat="1" hidden="1" x14ac:dyDescent="0.25">
      <c r="A53" s="41" t="s">
        <v>147</v>
      </c>
      <c r="B53" s="18" t="s">
        <v>17</v>
      </c>
      <c r="C53" s="21">
        <v>7</v>
      </c>
      <c r="D53" s="20" t="s">
        <v>148</v>
      </c>
      <c r="E53" s="23" t="s">
        <v>149</v>
      </c>
      <c r="F53" s="23" t="s">
        <v>187</v>
      </c>
      <c r="G53" s="4">
        <v>140</v>
      </c>
      <c r="H53" s="22">
        <v>42928.466666666667</v>
      </c>
      <c r="I53" s="22">
        <v>42930.944444444445</v>
      </c>
      <c r="J53" s="18">
        <v>60</v>
      </c>
      <c r="K53" s="16">
        <v>9002.7099999999991</v>
      </c>
      <c r="L53" s="18" t="s">
        <v>76</v>
      </c>
    </row>
    <row r="54" spans="1:12" s="19" customFormat="1" hidden="1" x14ac:dyDescent="0.25">
      <c r="A54" s="41" t="s">
        <v>150</v>
      </c>
      <c r="B54" s="18" t="s">
        <v>98</v>
      </c>
      <c r="C54" s="21">
        <v>7</v>
      </c>
      <c r="D54" s="20" t="s">
        <v>151</v>
      </c>
      <c r="E54" s="23" t="s">
        <v>152</v>
      </c>
      <c r="F54" s="23" t="s">
        <v>186</v>
      </c>
      <c r="G54" s="4">
        <v>139</v>
      </c>
      <c r="H54" s="22">
        <v>42930.788194444445</v>
      </c>
      <c r="I54" s="22">
        <v>42933.465277777781</v>
      </c>
      <c r="J54" s="18">
        <v>65</v>
      </c>
      <c r="K54" s="16">
        <v>10093.370000000001</v>
      </c>
      <c r="L54" s="18" t="s">
        <v>77</v>
      </c>
    </row>
    <row r="55" spans="1:12" s="19" customFormat="1" hidden="1" x14ac:dyDescent="0.25">
      <c r="A55" s="41" t="s">
        <v>153</v>
      </c>
      <c r="B55" s="18" t="s">
        <v>17</v>
      </c>
      <c r="C55" s="21">
        <v>7</v>
      </c>
      <c r="D55" s="20" t="s">
        <v>154</v>
      </c>
      <c r="E55" s="18" t="s">
        <v>155</v>
      </c>
      <c r="F55" s="18" t="s">
        <v>188</v>
      </c>
      <c r="G55" s="4">
        <v>167</v>
      </c>
      <c r="H55" s="22">
        <v>42936.53125</v>
      </c>
      <c r="I55" s="22">
        <v>42940.9375</v>
      </c>
      <c r="J55" s="18">
        <v>106</v>
      </c>
      <c r="K55" s="16">
        <v>3764.33</v>
      </c>
      <c r="L55" s="18" t="s">
        <v>81</v>
      </c>
    </row>
    <row r="56" spans="1:12" s="19" customFormat="1" hidden="1" x14ac:dyDescent="0.25">
      <c r="A56" s="41" t="s">
        <v>156</v>
      </c>
      <c r="B56" s="31" t="s">
        <v>17</v>
      </c>
      <c r="C56" s="44">
        <v>7</v>
      </c>
      <c r="D56" s="42" t="s">
        <v>157</v>
      </c>
      <c r="E56" s="30" t="s">
        <v>14</v>
      </c>
      <c r="F56" s="30" t="s">
        <v>178</v>
      </c>
      <c r="G56" s="43">
        <v>178</v>
      </c>
      <c r="H56" s="45">
        <v>42940.984722222223</v>
      </c>
      <c r="I56" s="45">
        <v>42943.722222222219</v>
      </c>
      <c r="J56" s="31">
        <v>66</v>
      </c>
      <c r="K56" s="16">
        <v>10906.86</v>
      </c>
      <c r="L56" s="31" t="s">
        <v>61</v>
      </c>
    </row>
    <row r="57" spans="1:12" s="19" customFormat="1" hidden="1" x14ac:dyDescent="0.25">
      <c r="A57" s="46" t="s">
        <v>158</v>
      </c>
      <c r="B57" s="47" t="s">
        <v>98</v>
      </c>
      <c r="C57" s="53">
        <v>8</v>
      </c>
      <c r="D57" s="48" t="s">
        <v>159</v>
      </c>
      <c r="E57" s="50" t="s">
        <v>53</v>
      </c>
      <c r="F57" s="50" t="s">
        <v>182</v>
      </c>
      <c r="G57" s="49">
        <v>190</v>
      </c>
      <c r="H57" s="51">
        <v>42948</v>
      </c>
      <c r="I57" s="51">
        <v>42951.361111111109</v>
      </c>
      <c r="J57" s="32">
        <v>81</v>
      </c>
      <c r="K57" s="16">
        <v>21593.23</v>
      </c>
      <c r="L57" s="47" t="s">
        <v>57</v>
      </c>
    </row>
    <row r="58" spans="1:12" s="19" customFormat="1" hidden="1" x14ac:dyDescent="0.25">
      <c r="A58" s="41" t="s">
        <v>160</v>
      </c>
      <c r="B58" s="23" t="s">
        <v>12</v>
      </c>
      <c r="C58" s="21">
        <v>8</v>
      </c>
      <c r="D58" s="20" t="s">
        <v>161</v>
      </c>
      <c r="E58" s="23" t="s">
        <v>14</v>
      </c>
      <c r="F58" s="23" t="s">
        <v>178</v>
      </c>
      <c r="G58" s="4">
        <v>180</v>
      </c>
      <c r="H58" s="22">
        <v>42951.416666666664</v>
      </c>
      <c r="I58" s="22">
        <v>42954.899305555555</v>
      </c>
      <c r="J58" s="18">
        <v>84</v>
      </c>
      <c r="K58" s="16">
        <v>10921.57</v>
      </c>
      <c r="L58" s="18" t="s">
        <v>162</v>
      </c>
    </row>
    <row r="59" spans="1:12" s="19" customFormat="1" x14ac:dyDescent="0.25">
      <c r="A59" s="41" t="s">
        <v>163</v>
      </c>
      <c r="B59" s="18" t="s">
        <v>17</v>
      </c>
      <c r="C59" s="21">
        <v>8</v>
      </c>
      <c r="D59" s="20" t="s">
        <v>164</v>
      </c>
      <c r="E59" s="23" t="s">
        <v>173</v>
      </c>
      <c r="F59" s="23" t="s">
        <v>181</v>
      </c>
      <c r="G59" s="4">
        <v>190</v>
      </c>
      <c r="H59" s="22">
        <v>42955.012499999997</v>
      </c>
      <c r="I59" s="22">
        <v>42960.020138888889</v>
      </c>
      <c r="J59" s="18">
        <v>121</v>
      </c>
      <c r="K59" s="16">
        <v>18031.490000000002</v>
      </c>
      <c r="L59" s="18" t="s">
        <v>165</v>
      </c>
    </row>
    <row r="60" spans="1:12" s="19" customFormat="1" hidden="1" x14ac:dyDescent="0.25">
      <c r="A60" s="41" t="s">
        <v>166</v>
      </c>
      <c r="B60" s="23" t="s">
        <v>98</v>
      </c>
      <c r="C60" s="21">
        <v>8</v>
      </c>
      <c r="D60" s="20" t="s">
        <v>167</v>
      </c>
      <c r="E60" s="23" t="s">
        <v>174</v>
      </c>
      <c r="F60" s="23" t="s">
        <v>185</v>
      </c>
      <c r="G60" s="4">
        <v>151</v>
      </c>
      <c r="H60" s="22">
        <v>42954.945833333331</v>
      </c>
      <c r="I60" s="22">
        <v>42956.717361111114</v>
      </c>
      <c r="J60" s="18">
        <v>43</v>
      </c>
      <c r="K60" s="16">
        <v>2470.1680000000001</v>
      </c>
      <c r="L60" s="18" t="s">
        <v>168</v>
      </c>
    </row>
    <row r="61" spans="1:12" s="19" customFormat="1" hidden="1" x14ac:dyDescent="0.25">
      <c r="A61" s="41" t="s">
        <v>169</v>
      </c>
      <c r="B61" s="18" t="s">
        <v>17</v>
      </c>
      <c r="C61" s="21">
        <v>8</v>
      </c>
      <c r="D61" s="24" t="s">
        <v>170</v>
      </c>
      <c r="E61" s="23" t="s">
        <v>14</v>
      </c>
      <c r="F61" s="23" t="s">
        <v>178</v>
      </c>
      <c r="G61" s="4">
        <v>200</v>
      </c>
      <c r="H61" s="22">
        <v>42960.10833333333</v>
      </c>
      <c r="I61" s="22">
        <v>42962.777777777781</v>
      </c>
      <c r="J61" s="18">
        <v>65</v>
      </c>
      <c r="K61" s="16">
        <v>10311.41</v>
      </c>
      <c r="L61" s="23" t="s">
        <v>57</v>
      </c>
    </row>
    <row r="62" spans="1:12" s="19" customFormat="1" hidden="1" x14ac:dyDescent="0.25">
      <c r="A62" s="41" t="s">
        <v>169</v>
      </c>
      <c r="B62" s="18" t="s">
        <v>17</v>
      </c>
      <c r="C62" s="21">
        <v>8</v>
      </c>
      <c r="D62" s="24" t="s">
        <v>170</v>
      </c>
      <c r="E62" s="17" t="s">
        <v>53</v>
      </c>
      <c r="F62" s="17" t="s">
        <v>182</v>
      </c>
      <c r="G62" s="4">
        <v>200</v>
      </c>
      <c r="H62" s="22">
        <v>42962.777777777781</v>
      </c>
      <c r="I62" s="22">
        <v>42964.493055555555</v>
      </c>
      <c r="J62" s="18">
        <v>42</v>
      </c>
      <c r="K62" s="16">
        <v>11055.71</v>
      </c>
      <c r="L62" s="23" t="s">
        <v>57</v>
      </c>
    </row>
    <row r="63" spans="1:12" hidden="1" x14ac:dyDescent="0.25">
      <c r="K63" s="55">
        <f>SUM(K3:K62)</f>
        <v>611192.40999999992</v>
      </c>
    </row>
  </sheetData>
  <autoFilter ref="A1:WXE63">
    <filterColumn colId="5">
      <filters>
        <filter val="BSA"/>
      </filters>
    </filterColumn>
  </autoFilter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EMBARQUE DESCARGA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Robles Benjamin (TPC)</dc:creator>
  <cp:lastModifiedBy>Claveria Marcos (TPC)</cp:lastModifiedBy>
  <dcterms:created xsi:type="dcterms:W3CDTF">2017-08-23T17:00:41Z</dcterms:created>
  <dcterms:modified xsi:type="dcterms:W3CDTF">2017-08-24T17:47:41Z</dcterms:modified>
</cp:coreProperties>
</file>